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E4" i="1"/>
  <c r="E5" i="1"/>
  <c r="E6" i="1"/>
  <c r="E7" i="1"/>
  <c r="E8" i="1"/>
  <c r="E9" i="1"/>
  <c r="E10" i="1"/>
  <c r="E3" i="1"/>
  <c r="C3" i="1"/>
  <c r="C4" i="1"/>
  <c r="C5" i="1"/>
  <c r="C6" i="1"/>
  <c r="C7" i="1"/>
  <c r="C8" i="1"/>
  <c r="C9" i="1"/>
  <c r="C10" i="1"/>
</calcChain>
</file>

<file path=xl/sharedStrings.xml><?xml version="1.0" encoding="utf-8"?>
<sst xmlns="http://schemas.openxmlformats.org/spreadsheetml/2006/main" count="37" uniqueCount="31">
  <si>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</si>
  <si>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</si>
  <si>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</si>
  <si>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</si>
  <si>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</si>
  <si>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</si>
  <si>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</si>
  <si>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</si>
  <si>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</si>
  <si>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</si>
  <si>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</si>
  <si>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</si>
  <si>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</si>
  <si>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</si>
  <si>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</si>
  <si>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</si>
  <si>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</si>
  <si>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MÃ HÀNG</t>
  </si>
  <si>
    <t>LOẠI 2</t>
  </si>
  <si>
    <t xml:space="preserve">LOAỊ 1 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</si>
  <si>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</si>
  <si>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</si>
  <si>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</si>
  <si>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</si>
  <si>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</si>
  <si>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</si>
  <si>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</si>
  <si>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</si>
  <si>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ĐƠN GIÁ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</si>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</sst>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67" fontId="0" fillId="0" borderId="1" xfId="0" applyNumberFormat="1" applyBorder="1" applyAlignment="1">
      <alignment horizontal="center"/>
    </xf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H2" sqref="H2"/>
    </sheetView>
  </sheetViews>
  <sheetFormatPr defaultRowHeight="15" x14ac:dyDescent="0.25"/>
  <cols>
    <col min="2" max="2" width="18" customWidth="1"/>
    <col min="3" max="3" width="13.85546875" customWidth="1"/>
    <col min="4" max="4" width="12.7109375" customWidth="1"/>
    <col min="5" max="5" width="11.42578125" customWidth="1"/>
    <col min="6" max="6" width="17.7109375" customWidth="1"/>
    <col min="7" max="7" width="19.28515625" customWidth="1"/>
  </cols>
  <sheetData>
    <row r="1" spans="1:7" x14ac:dyDescent="0.25">
      <c r="A1" t="s">
        <v>0</v>
      </c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1">
        <v>1</v>
      </c>
      <c r="B3" s="1" t="s">
        <v>8</v>
      </c>
      <c r="C3" s="1" t="str">
        <f>VLOOKUP(MID(B3,3,2),$A$12:$D$17,2,FALSE)</f>
        <v>BÌNH HOA</v>
      </c>
      <c r="D3" s="2" t="s">
        <v>16</v>
      </c>
      <c r="E3" s="1" t="str">
        <f>MID(B3,5,3)</f>
        <v>20</v>
      </c>
      <c r="F3" s="1">
        <f>VLOOKUP(MID(B3,3,2),$A$12:$D$17,IF(LEFT(B3,2)="01",3,4),0)</f>
        <v>50000</v>
      </c>
      <c r="G3" s="1"/>
    </row>
    <row r="4" spans="1:7" x14ac:dyDescent="0.25">
      <c r="A4" s="1">
        <v>2</v>
      </c>
      <c r="B4" s="1" t="s">
        <v>9</v>
      </c>
      <c r="C4" s="1" t="str">
        <f t="shared" ref="C4:C10" si="0">VLOOKUP(MID(B4,3,2),$A$12:$D$17,2,FALSE)</f>
        <v>MÀN TRE</v>
      </c>
      <c r="D4" s="2" t="s">
        <v>16</v>
      </c>
      <c r="E4" s="1" t="str">
        <f t="shared" ref="E4:E10" si="1">MID(B4,5,3)</f>
        <v>8</v>
      </c>
      <c r="F4" s="1">
        <f t="shared" ref="F4:F10" si="2">VLOOKUP(MID(B4,3,2),$A$12:$D$17,IF(LEFT(B4,2)="01",3,4),0)</f>
        <v>55000</v>
      </c>
      <c r="G4" s="1"/>
    </row>
    <row r="5" spans="1:7" x14ac:dyDescent="0.25">
      <c r="A5" s="1">
        <v>3</v>
      </c>
      <c r="B5" s="1" t="s">
        <v>10</v>
      </c>
      <c r="C5" s="1" t="str">
        <f t="shared" si="0"/>
        <v>TRANH LÁ HOA ÉP</v>
      </c>
      <c r="D5" s="2">
        <v>43322</v>
      </c>
      <c r="E5" s="1" t="str">
        <f t="shared" si="1"/>
        <v>100</v>
      </c>
      <c r="F5" s="1">
        <f t="shared" si="2"/>
        <v>30000</v>
      </c>
      <c r="G5" s="1"/>
    </row>
    <row r="6" spans="1:7" x14ac:dyDescent="0.25">
      <c r="A6" s="1">
        <v>4</v>
      </c>
      <c r="B6" s="1" t="s">
        <v>11</v>
      </c>
      <c r="C6" s="1" t="str">
        <f t="shared" si="0"/>
        <v>BÌNH HOA</v>
      </c>
      <c r="D6" s="2">
        <v>43317</v>
      </c>
      <c r="E6" s="1" t="str">
        <f t="shared" si="1"/>
        <v>30</v>
      </c>
      <c r="F6" s="1">
        <f t="shared" si="2"/>
        <v>50000</v>
      </c>
      <c r="G6" s="1"/>
    </row>
    <row r="7" spans="1:7" x14ac:dyDescent="0.25">
      <c r="A7" s="1">
        <v>5</v>
      </c>
      <c r="B7" s="1" t="s">
        <v>12</v>
      </c>
      <c r="C7" s="1" t="str">
        <f t="shared" si="0"/>
        <v>MÀN TRE</v>
      </c>
      <c r="D7" s="2">
        <v>43296</v>
      </c>
      <c r="E7" s="1" t="str">
        <f t="shared" si="1"/>
        <v>12</v>
      </c>
      <c r="F7" s="1">
        <f t="shared" si="2"/>
        <v>55000</v>
      </c>
      <c r="G7" s="1"/>
    </row>
    <row r="8" spans="1:7" x14ac:dyDescent="0.25">
      <c r="A8" s="1">
        <v>6</v>
      </c>
      <c r="B8" s="1" t="s">
        <v>13</v>
      </c>
      <c r="C8" s="1" t="str">
        <f t="shared" si="0"/>
        <v>TRỐNG ĐỒNG</v>
      </c>
      <c r="D8" s="2">
        <v>43291</v>
      </c>
      <c r="E8" s="1" t="str">
        <f t="shared" si="1"/>
        <v>8</v>
      </c>
      <c r="F8" s="1">
        <f t="shared" si="2"/>
        <v>150000</v>
      </c>
      <c r="G8" s="1"/>
    </row>
    <row r="9" spans="1:7" x14ac:dyDescent="0.25">
      <c r="A9" s="1">
        <v>7</v>
      </c>
      <c r="B9" s="1" t="s">
        <v>14</v>
      </c>
      <c r="C9" s="1" t="str">
        <f t="shared" si="0"/>
        <v>TRANH LÁ HOA ÉP</v>
      </c>
      <c r="D9" s="2">
        <v>43345</v>
      </c>
      <c r="E9" s="1" t="str">
        <f t="shared" si="1"/>
        <v>60</v>
      </c>
      <c r="F9" s="1">
        <f t="shared" si="2"/>
        <v>20000</v>
      </c>
      <c r="G9" s="1"/>
    </row>
    <row r="10" spans="1:7" x14ac:dyDescent="0.25">
      <c r="A10" s="1">
        <v>8</v>
      </c>
      <c r="B10" s="1" t="s">
        <v>15</v>
      </c>
      <c r="C10" s="1" t="str">
        <f t="shared" si="0"/>
        <v>TRỐNG ĐỒNG</v>
      </c>
      <c r="D10" s="2">
        <v>43327</v>
      </c>
      <c r="E10" s="1" t="str">
        <f t="shared" si="1"/>
        <v>15</v>
      </c>
      <c r="F10" s="1">
        <f t="shared" si="2"/>
        <v>190000</v>
      </c>
      <c r="G10" s="1"/>
    </row>
    <row r="11" spans="1:7" x14ac:dyDescent="0.25">
      <c r="A11" t="s">
        <v>28</v>
      </c>
    </row>
    <row r="12" spans="1:7" x14ac:dyDescent="0.25">
      <c r="A12" s="1" t="s">
        <v>17</v>
      </c>
      <c r="B12" s="1" t="s">
        <v>3</v>
      </c>
      <c r="C12" s="1" t="s">
        <v>6</v>
      </c>
      <c r="D12" s="1"/>
      <c r="F12" t="s">
        <v>29</v>
      </c>
    </row>
    <row r="13" spans="1:7" x14ac:dyDescent="0.25">
      <c r="A13" s="1"/>
      <c r="B13" s="1"/>
      <c r="C13" s="1" t="s">
        <v>19</v>
      </c>
      <c r="D13" s="1" t="s">
        <v>18</v>
      </c>
      <c r="F13" s="1" t="s">
        <v>3</v>
      </c>
      <c r="G13" s="1" t="s">
        <v>30</v>
      </c>
    </row>
    <row r="14" spans="1:7" x14ac:dyDescent="0.25">
      <c r="A14" s="1" t="s">
        <v>20</v>
      </c>
      <c r="B14" s="1" t="s">
        <v>24</v>
      </c>
      <c r="C14" s="3">
        <v>50000</v>
      </c>
      <c r="D14" s="3">
        <v>45000</v>
      </c>
      <c r="F14" s="1" t="s">
        <v>24</v>
      </c>
      <c r="G14" s="1"/>
    </row>
    <row r="15" spans="1:7" x14ac:dyDescent="0.25">
      <c r="A15" s="1" t="s">
        <v>21</v>
      </c>
      <c r="B15" s="1" t="s">
        <v>25</v>
      </c>
      <c r="C15" s="3">
        <v>70000</v>
      </c>
      <c r="D15" s="3">
        <v>55000</v>
      </c>
      <c r="F15" s="1" t="s">
        <v>26</v>
      </c>
      <c r="G15" s="1"/>
    </row>
    <row r="16" spans="1:7" x14ac:dyDescent="0.25">
      <c r="A16" s="1" t="s">
        <v>22</v>
      </c>
      <c r="B16" s="1" t="s">
        <v>26</v>
      </c>
      <c r="C16" s="3">
        <v>30000</v>
      </c>
      <c r="D16" s="3">
        <v>20000</v>
      </c>
    </row>
    <row r="17" spans="1:4" x14ac:dyDescent="0.25">
      <c r="A17" s="1" t="s">
        <v>23</v>
      </c>
      <c r="B17" s="1" t="s">
        <v>27</v>
      </c>
      <c r="C17" s="3">
        <v>190000</v>
      </c>
      <c r="D17" s="3">
        <v>150000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2020-01-04T03:51:16Z</dcterms:created>
  <dcterms:modified xsi:type="dcterms:W3CDTF">2020-01-04T04:16:24Z</dcterms:modified>
</cp:coreProperties>
</file>